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1835"/>
  </bookViews>
  <sheets>
    <sheet name="Прил 4 раздел 4" sheetId="1" r:id="rId1"/>
  </sheets>
  <externalReferences>
    <externalReference r:id="rId2"/>
    <externalReference r:id="rId3"/>
  </externalReferences>
  <definedNames>
    <definedName name="_xlnm.Print_Area" localSheetId="0">'Прил 4 раздел 4'!$A$2:$L$64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6" i="1" l="1"/>
  <c r="I11" i="1" l="1"/>
  <c r="L62" i="1" l="1"/>
  <c r="L59" i="1"/>
  <c r="L11" i="1" s="1"/>
  <c r="L52" i="1"/>
  <c r="L41" i="1"/>
  <c r="M41" i="1" s="1"/>
  <c r="K41" i="1"/>
  <c r="I41" i="1"/>
  <c r="L34" i="1"/>
  <c r="M34" i="1" s="1"/>
  <c r="K34" i="1"/>
  <c r="I34" i="1"/>
  <c r="L30" i="1"/>
  <c r="L24" i="1"/>
  <c r="M24" i="1" s="1"/>
  <c r="I24" i="1"/>
  <c r="I22" i="1"/>
  <c r="K11" i="1"/>
  <c r="K12" i="1" s="1"/>
  <c r="I12" i="1"/>
  <c r="L12" i="1" l="1"/>
  <c r="M12" i="1" s="1"/>
</calcChain>
</file>

<file path=xl/sharedStrings.xml><?xml version="1.0" encoding="utf-8"?>
<sst xmlns="http://schemas.openxmlformats.org/spreadsheetml/2006/main" count="81" uniqueCount="65">
  <si>
    <t>4. Снос выселенных аварийных и ветхих строений</t>
  </si>
  <si>
    <t>№ п.п.</t>
  </si>
  <si>
    <t>Адрес жилого дома</t>
  </si>
  <si>
    <t>Год постройки</t>
  </si>
  <si>
    <t>Серия дома</t>
  </si>
  <si>
    <t>Площадь, м2</t>
  </si>
  <si>
    <t>Прогноз расселения (год)</t>
  </si>
  <si>
    <t>Количество зданий (ед)</t>
  </si>
  <si>
    <t>Стоимость работ (тыс.руб.)</t>
  </si>
  <si>
    <t>Материал стен</t>
  </si>
  <si>
    <t>Заключение организации по надзору за состоянием конструкций</t>
  </si>
  <si>
    <t>кол-во зданий</t>
  </si>
  <si>
    <t>Потребное количество в жилье, кол-во квартир</t>
  </si>
  <si>
    <t>ВСЕГО снос выселенных аварийных и ветхих стрроений 2017-2020:</t>
  </si>
  <si>
    <t>ВСЕГО
  2017-2020:</t>
  </si>
  <si>
    <t>2011 год</t>
  </si>
  <si>
    <t>1. Аварийные выселенные здания</t>
  </si>
  <si>
    <t>Лауреатов, 89</t>
  </si>
  <si>
    <t>1-464Д-82</t>
  </si>
  <si>
    <t>Ленинградская, 3, к.1</t>
  </si>
  <si>
    <t>1-447-С</t>
  </si>
  <si>
    <t>Ленинский, 43, корп.2, под.5        ( проект с гос.экспертизой)</t>
  </si>
  <si>
    <t>3.1.</t>
  </si>
  <si>
    <t>Ленинский, 43, корп.2, под.5        (1 этап сноса)</t>
  </si>
  <si>
    <t>Молодежный, 29</t>
  </si>
  <si>
    <t>Горняков, 10</t>
  </si>
  <si>
    <t>Спортивная, 12</t>
  </si>
  <si>
    <t>Талнахская, 63</t>
  </si>
  <si>
    <t>1-447-М</t>
  </si>
  <si>
    <t>Талнахская, 77, подъезд. 4        ( проект с гос.экспертизой)</t>
  </si>
  <si>
    <t>Итого 2011 год:</t>
  </si>
  <si>
    <t>2012 год</t>
  </si>
  <si>
    <t>1. Аварийные подлежащие выселению здания</t>
  </si>
  <si>
    <t>Талнахская, 77, подъезд. 4</t>
  </si>
  <si>
    <t xml:space="preserve">Ленинский, 43, корп.2, под.5        ( 2 этап сноса) </t>
  </si>
  <si>
    <t>Лауреатов, 48</t>
  </si>
  <si>
    <t>Спортивная, 6 (первый этап сноса)</t>
  </si>
  <si>
    <t>Спортивная, 4 (первый этап сноса)</t>
  </si>
  <si>
    <t>Лауреатов, 58 (первый этап сноса)</t>
  </si>
  <si>
    <t>Итого 2012 год:</t>
  </si>
  <si>
    <t>2013 год</t>
  </si>
  <si>
    <t>Спортивная, 6 (второй этап сноса)</t>
  </si>
  <si>
    <t>Спортивная, 4 (второй этап сноса)</t>
  </si>
  <si>
    <t>Лауреатов, 58 (второй этап сноса)</t>
  </si>
  <si>
    <t>Павлова,8</t>
  </si>
  <si>
    <t>"сталинка"</t>
  </si>
  <si>
    <t>Итого 2013 год:</t>
  </si>
  <si>
    <t>2016 год</t>
  </si>
  <si>
    <t>Итого 2016 год:</t>
  </si>
  <si>
    <t>2017 год</t>
  </si>
  <si>
    <t>Павлова, 8</t>
  </si>
  <si>
    <t>сталинка</t>
  </si>
  <si>
    <t>Итого 2017 год:</t>
  </si>
  <si>
    <t>2018 год</t>
  </si>
  <si>
    <t>Итого 2018 год:</t>
  </si>
  <si>
    <t>2019 год</t>
  </si>
  <si>
    <t>Итого 2019 год:</t>
  </si>
  <si>
    <t>2020 год</t>
  </si>
  <si>
    <t>Итого 2020 год:</t>
  </si>
  <si>
    <t>к постановлению Администрации города Норильска</t>
  </si>
  <si>
    <t>Талнахская,59</t>
  </si>
  <si>
    <t>Лауреатов,81</t>
  </si>
  <si>
    <t>Талнахская,59, корп.1</t>
  </si>
  <si>
    <t>Приложение № 7</t>
  </si>
  <si>
    <t>от "23" 11.2018 №448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</si>
</sst>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р_."/>
    <numFmt numFmtId="165" formatCode="_-* #,##0_р_._-;\-* #,##0_р_._-;_-* &quot;-&quot;??_р_._-;_-@_-"/>
    <numFmt numFmtId="166" formatCode="_-* #,##0.0_р_._-;\-* #,##0.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indexed="56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</cellStyleXfs>
  <cellXfs count="95">
    <xf numFmtId="0" fontId="0" fillId="0" borderId="0" xfId="0"/>
    <xf numFmtId="0" fontId="4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" fontId="6" fillId="2" borderId="10" xfId="2" applyNumberFormat="1" applyFont="1" applyFill="1" applyBorder="1" applyAlignment="1">
      <alignment horizontal="center" vertical="center" wrapText="1"/>
    </xf>
    <xf numFmtId="1" fontId="6" fillId="2" borderId="11" xfId="2" applyNumberFormat="1" applyFont="1" applyFill="1" applyBorder="1" applyAlignment="1">
      <alignment horizontal="left" vertical="center" wrapText="1"/>
    </xf>
    <xf numFmtId="164" fontId="6" fillId="2" borderId="11" xfId="2" applyNumberFormat="1" applyFont="1" applyFill="1" applyBorder="1" applyAlignment="1">
      <alignment horizontal="center" vertical="center" wrapText="1"/>
    </xf>
    <xf numFmtId="1" fontId="6" fillId="2" borderId="11" xfId="2" applyNumberFormat="1" applyFont="1" applyFill="1" applyBorder="1" applyAlignment="1">
      <alignment horizontal="center" vertical="center" wrapText="1"/>
    </xf>
    <xf numFmtId="1" fontId="6" fillId="2" borderId="12" xfId="2" applyNumberFormat="1" applyFont="1" applyFill="1" applyBorder="1" applyAlignment="1">
      <alignment horizontal="left" vertical="center" wrapText="1"/>
    </xf>
    <xf numFmtId="1" fontId="6" fillId="2" borderId="12" xfId="2" applyNumberFormat="1" applyFont="1" applyFill="1" applyBorder="1" applyAlignment="1">
      <alignment horizontal="left" vertical="center"/>
    </xf>
    <xf numFmtId="1" fontId="6" fillId="2" borderId="13" xfId="2" applyNumberFormat="1" applyFont="1" applyFill="1" applyBorder="1" applyAlignment="1">
      <alignment horizontal="left" vertical="center"/>
    </xf>
    <xf numFmtId="165" fontId="6" fillId="2" borderId="11" xfId="1" applyNumberFormat="1" applyFont="1" applyFill="1" applyBorder="1" applyAlignment="1">
      <alignment horizontal="center" vertical="center" wrapText="1"/>
    </xf>
    <xf numFmtId="166" fontId="6" fillId="2" borderId="4" xfId="1" applyNumberFormat="1" applyFont="1" applyFill="1" applyBorder="1" applyAlignment="1">
      <alignment horizontal="center" vertical="center" wrapText="1"/>
    </xf>
    <xf numFmtId="43" fontId="8" fillId="0" borderId="0" xfId="3" applyFont="1"/>
    <xf numFmtId="1" fontId="6" fillId="3" borderId="14" xfId="2" applyNumberFormat="1" applyFont="1" applyFill="1" applyBorder="1" applyAlignment="1">
      <alignment horizontal="center" vertical="center" wrapText="1"/>
    </xf>
    <xf numFmtId="1" fontId="6" fillId="3" borderId="15" xfId="2" applyNumberFormat="1" applyFont="1" applyFill="1" applyBorder="1" applyAlignment="1">
      <alignment horizontal="center" vertical="center" wrapText="1"/>
    </xf>
    <xf numFmtId="164" fontId="6" fillId="3" borderId="15" xfId="2" applyNumberFormat="1" applyFont="1" applyFill="1" applyBorder="1" applyAlignment="1">
      <alignment horizontal="center" vertical="center" wrapText="1"/>
    </xf>
    <xf numFmtId="1" fontId="6" fillId="3" borderId="16" xfId="2" applyNumberFormat="1" applyFont="1" applyFill="1" applyBorder="1" applyAlignment="1">
      <alignment horizontal="left" vertical="center" wrapText="1"/>
    </xf>
    <xf numFmtId="1" fontId="6" fillId="3" borderId="16" xfId="2" applyNumberFormat="1" applyFont="1" applyFill="1" applyBorder="1" applyAlignment="1">
      <alignment horizontal="left" vertical="center"/>
    </xf>
    <xf numFmtId="1" fontId="6" fillId="3" borderId="17" xfId="2" applyNumberFormat="1" applyFont="1" applyFill="1" applyBorder="1" applyAlignment="1">
      <alignment horizontal="left" vertical="center"/>
    </xf>
    <xf numFmtId="165" fontId="6" fillId="3" borderId="15" xfId="1" applyNumberFormat="1" applyFont="1" applyFill="1" applyBorder="1" applyAlignment="1">
      <alignment horizontal="center" vertical="center" wrapText="1"/>
    </xf>
    <xf numFmtId="166" fontId="6" fillId="3" borderId="18" xfId="1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11" fillId="0" borderId="24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vertical="center"/>
    </xf>
    <xf numFmtId="0" fontId="11" fillId="0" borderId="25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3" fontId="11" fillId="0" borderId="25" xfId="0" applyNumberFormat="1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/>
    </xf>
    <xf numFmtId="166" fontId="1" fillId="0" borderId="26" xfId="1" applyNumberFormat="1" applyFont="1" applyFill="1" applyBorder="1" applyAlignment="1">
      <alignment horizontal="center" vertical="center"/>
    </xf>
    <xf numFmtId="2" fontId="0" fillId="0" borderId="0" xfId="0" applyNumberFormat="1"/>
    <xf numFmtId="2" fontId="1" fillId="0" borderId="0" xfId="3" applyNumberFormat="1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vertical="center" wrapText="1"/>
    </xf>
    <xf numFmtId="3" fontId="11" fillId="0" borderId="27" xfId="0" applyNumberFormat="1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horizontal="center" vertical="center" wrapText="1"/>
    </xf>
    <xf numFmtId="3" fontId="15" fillId="0" borderId="25" xfId="0" applyNumberFormat="1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/>
    </xf>
    <xf numFmtId="166" fontId="15" fillId="0" borderId="26" xfId="1" applyNumberFormat="1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2" fontId="15" fillId="0" borderId="29" xfId="3" applyNumberFormat="1" applyFont="1" applyFill="1" applyBorder="1" applyAlignment="1">
      <alignment horizontal="center" vertical="center"/>
    </xf>
    <xf numFmtId="166" fontId="1" fillId="0" borderId="26" xfId="3" applyNumberFormat="1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vertical="center"/>
    </xf>
    <xf numFmtId="0" fontId="11" fillId="0" borderId="3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/>
    </xf>
    <xf numFmtId="166" fontId="1" fillId="0" borderId="32" xfId="3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5" fontId="15" fillId="0" borderId="25" xfId="1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66" fontId="15" fillId="0" borderId="33" xfId="3" applyNumberFormat="1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3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166" fontId="15" fillId="0" borderId="33" xfId="1" applyNumberFormat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43" fontId="11" fillId="0" borderId="31" xfId="1" applyFont="1" applyFill="1" applyBorder="1" applyAlignment="1">
      <alignment horizontal="center" vertical="center" wrapText="1"/>
    </xf>
    <xf numFmtId="43" fontId="1" fillId="0" borderId="31" xfId="1" applyFont="1" applyFill="1" applyBorder="1" applyAlignment="1">
      <alignment horizontal="center" vertical="center"/>
    </xf>
    <xf numFmtId="43" fontId="1" fillId="0" borderId="25" xfId="1" applyFont="1" applyFill="1" applyBorder="1" applyAlignment="1">
      <alignment horizontal="center" vertical="center"/>
    </xf>
    <xf numFmtId="0" fontId="0" fillId="2" borderId="0" xfId="0" applyFill="1"/>
    <xf numFmtId="0" fontId="16" fillId="0" borderId="0" xfId="0" applyFont="1"/>
    <xf numFmtId="43" fontId="15" fillId="0" borderId="6" xfId="1" applyFont="1" applyFill="1" applyBorder="1" applyAlignment="1">
      <alignment horizontal="center" vertical="center"/>
    </xf>
    <xf numFmtId="165" fontId="11" fillId="0" borderId="31" xfId="1" applyNumberFormat="1" applyFont="1" applyFill="1" applyBorder="1" applyAlignment="1">
      <alignment horizontal="center" vertical="center" wrapText="1"/>
    </xf>
    <xf numFmtId="165" fontId="1" fillId="0" borderId="3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&#1059;&#1046;&#1050;&#1061;\2011%20&#1075;&#1086;&#1076;\&#1044;&#1052;&#1062;&#1055;%202011-2020%20&#1075;\&#1044;&#1052;&#1062;&#1055;%20&#1089;%20&#1086;&#1073;&#1098;&#1077;&#1082;&#1090;&#1072;&#1084;&#1080;%20&#1089;&#1086;&#1094;.&#1089;&#1092;&#1077;&#1088;&#1099;\&#1055;&#1088;&#1080;&#1083;&#1086;&#1078;&#1077;&#1085;&#1080;&#1103;%20&#1082;%20&#1044;&#1052;&#1062;&#1055;%20&#1053;&#104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&#1059;&#1046;&#1050;&#1061;\2018%20&#1075;&#1086;&#1076;\&#1055;&#1088;&#1086;&#1077;&#1082;&#1090;%20&#1052;&#1055;%202017-2020%20&#1085;&#1072;%20&#1089;&#1086;&#1075;&#1083;&#1072;&#1089;&#1086;&#1074;&#1072;&#1085;&#1080;&#1077;\&#1052;&#1055;%20&#1056;&#1077;&#1092;&#1086;&#1088;&#1084;&#1080;&#1088;&#1086;&#1074;&#1072;&#1085;&#1080;&#1077;%20&#1085;&#1072;%202017-2020%20&#1085;&#1072;%20&#1091;&#1090;&#1074;&#1077;&#1088;&#1078;&#1076;&#1077;&#1085;&#1080;&#1077;\&#1055;&#1088;&#1080;&#1083;&#1086;&#1078;&#1077;&#1085;&#1080;&#1077;%20&#8470;%204%20-%20&#1055;&#1055;%201\&#1055;&#1088;&#1080;&#1083;&#1086;&#1078;&#1077;&#1085;&#1080;&#1103;%20&#1082;%20&#1087;&#1086;&#1076;&#1087;&#1088;&#1086;&#1075;&#1088;&#1072;&#1084;&#1084;&#1077;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рамма натур.показ."/>
      <sheetName val="Индикаторы подр"/>
      <sheetName val="Программа по услугам"/>
      <sheetName val="Прил 1"/>
      <sheetName val="Прил 3"/>
      <sheetName val="Прил.4.1(2)"/>
      <sheetName val="Прил 4 раздел 1"/>
      <sheetName val="Прил 4 раздел 2"/>
      <sheetName val="Прил 4 раздел 3"/>
      <sheetName val="Прил 4 разде 4"/>
      <sheetName val="Прил 4 раздел 5"/>
      <sheetName val="Прил 5"/>
      <sheetName val="Фин.Края"/>
      <sheetName val="Ком.сети "/>
      <sheetName val="2.1.1. деньги"/>
      <sheetName val="Комп.рем.2011-2020"/>
      <sheetName val="Снос (2011-2020)"/>
      <sheetName val="Кварти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2">
          <cell r="F22">
            <v>108720.21160000001</v>
          </cell>
          <cell r="G22">
            <v>24291.066800000001</v>
          </cell>
          <cell r="H22">
            <v>22534.712200000002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 раздел 1  "/>
      <sheetName val="Прил 4 раздел 2 "/>
      <sheetName val="Прил 4 раздел 3"/>
      <sheetName val="Прил 4 раздел 4"/>
      <sheetName val="Прил 4 раздел 5"/>
      <sheetName val="Прил.5"/>
      <sheetName val="Прил. 4.1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4">
          <cell r="M34">
            <v>0</v>
          </cell>
          <cell r="O34">
            <v>20592.199999999997</v>
          </cell>
          <cell r="P34">
            <v>42375.9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3"/>
  <sheetViews>
    <sheetView tabSelected="1" view="pageBreakPreview" workbookViewId="0">
      <pane xSplit="2" ySplit="9" topLeftCell="C10" activePane="bottomRight" state="frozen"/>
      <selection activeCell="AH120" sqref="AH120:AH123"/>
      <selection pane="topRight" activeCell="AH120" sqref="AH120:AH123"/>
      <selection pane="bottomLeft" activeCell="AH120" sqref="AH120:AH123"/>
      <selection pane="bottomRight" activeCell="I4" sqref="I4"/>
    </sheetView>
  </sheetViews>
  <sheetFormatPr defaultRowHeight="15" outlineLevelRow="1" x14ac:dyDescent="0.25"/>
  <cols>
    <col min="1" max="1" width="4.28515625" customWidth="1"/>
    <col min="2" max="2" width="31.42578125" customWidth="1"/>
    <col min="3" max="3" width="11.42578125" customWidth="1"/>
    <col min="4" max="4" width="13.5703125" customWidth="1"/>
    <col min="5" max="8" width="0" hidden="1" customWidth="1"/>
    <col min="9" max="9" width="12.5703125" customWidth="1"/>
    <col min="10" max="10" width="14.7109375" customWidth="1"/>
    <col min="11" max="11" width="15.42578125" customWidth="1"/>
    <col min="12" max="12" width="12.28515625" customWidth="1"/>
    <col min="13" max="13" width="0" hidden="1" customWidth="1"/>
    <col min="14" max="14" width="11.42578125" customWidth="1"/>
  </cols>
  <sheetData>
    <row r="1" spans="1:14" hidden="1" x14ac:dyDescent="0.25"/>
    <row r="2" spans="1:14" x14ac:dyDescent="0.25">
      <c r="I2" s="78" t="s">
        <v>63</v>
      </c>
    </row>
    <row r="3" spans="1:14" x14ac:dyDescent="0.25">
      <c r="I3" s="78" t="s">
        <v>59</v>
      </c>
    </row>
    <row r="4" spans="1:14" x14ac:dyDescent="0.25">
      <c r="I4" s="78" t="s">
        <v>64</v>
      </c>
    </row>
    <row r="7" spans="1:14" ht="16.5" customHeight="1" thickBot="1" x14ac:dyDescent="0.3">
      <c r="A7" s="82" t="s">
        <v>0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</row>
    <row r="8" spans="1:14" ht="15.75" customHeight="1" x14ac:dyDescent="0.25">
      <c r="A8" s="83" t="s">
        <v>1</v>
      </c>
      <c r="B8" s="85" t="s">
        <v>2</v>
      </c>
      <c r="C8" s="85" t="s">
        <v>3</v>
      </c>
      <c r="D8" s="85" t="s">
        <v>4</v>
      </c>
      <c r="E8" s="1"/>
      <c r="F8" s="1"/>
      <c r="G8" s="1"/>
      <c r="H8" s="1"/>
      <c r="I8" s="85" t="s">
        <v>5</v>
      </c>
      <c r="J8" s="85" t="s">
        <v>6</v>
      </c>
      <c r="K8" s="85" t="s">
        <v>7</v>
      </c>
      <c r="L8" s="87" t="s">
        <v>8</v>
      </c>
    </row>
    <row r="9" spans="1:14" ht="40.5" customHeight="1" thickBot="1" x14ac:dyDescent="0.3">
      <c r="A9" s="84"/>
      <c r="B9" s="86"/>
      <c r="C9" s="86"/>
      <c r="D9" s="86"/>
      <c r="E9" s="2" t="s">
        <v>9</v>
      </c>
      <c r="F9" s="2" t="s">
        <v>10</v>
      </c>
      <c r="G9" s="2" t="s">
        <v>11</v>
      </c>
      <c r="H9" s="2" t="s">
        <v>12</v>
      </c>
      <c r="I9" s="86"/>
      <c r="J9" s="86"/>
      <c r="K9" s="86"/>
      <c r="L9" s="88"/>
    </row>
    <row r="10" spans="1:14" ht="15.75" thickBot="1" x14ac:dyDescent="0.3">
      <c r="A10" s="3">
        <v>1</v>
      </c>
      <c r="B10" s="4">
        <v>2</v>
      </c>
      <c r="C10" s="4">
        <v>3</v>
      </c>
      <c r="D10" s="4">
        <v>4</v>
      </c>
      <c r="E10" s="4"/>
      <c r="F10" s="4"/>
      <c r="G10" s="4"/>
      <c r="H10" s="4"/>
      <c r="I10" s="4">
        <v>5</v>
      </c>
      <c r="J10" s="4">
        <v>6</v>
      </c>
      <c r="K10" s="4">
        <v>7</v>
      </c>
      <c r="L10" s="5">
        <v>8</v>
      </c>
    </row>
    <row r="11" spans="1:14" ht="42.75" customHeight="1" thickBot="1" x14ac:dyDescent="0.3">
      <c r="A11" s="6"/>
      <c r="B11" s="7" t="s">
        <v>13</v>
      </c>
      <c r="C11" s="8"/>
      <c r="D11" s="8"/>
      <c r="E11" s="9"/>
      <c r="F11" s="10"/>
      <c r="G11" s="11"/>
      <c r="H11" s="12"/>
      <c r="I11" s="13">
        <f>I59+I62+I56</f>
        <v>31369</v>
      </c>
      <c r="J11" s="9"/>
      <c r="K11" s="9">
        <f>K56+K59+K62</f>
        <v>5</v>
      </c>
      <c r="L11" s="14">
        <f>L56+L59+L62</f>
        <v>83560.299999999988</v>
      </c>
      <c r="N11" s="15"/>
    </row>
    <row r="12" spans="1:14" ht="33" customHeight="1" thickBot="1" x14ac:dyDescent="0.3">
      <c r="A12" s="16"/>
      <c r="B12" s="17" t="s">
        <v>14</v>
      </c>
      <c r="C12" s="18"/>
      <c r="D12" s="18"/>
      <c r="E12" s="17"/>
      <c r="F12" s="19"/>
      <c r="G12" s="20"/>
      <c r="H12" s="21"/>
      <c r="I12" s="22">
        <f>I11</f>
        <v>31369</v>
      </c>
      <c r="J12" s="17"/>
      <c r="K12" s="17">
        <f>K11</f>
        <v>5</v>
      </c>
      <c r="L12" s="23">
        <f>L11</f>
        <v>83560.299999999988</v>
      </c>
      <c r="M12" s="24">
        <f>L12-L24-L34-L41</f>
        <v>-98031.1</v>
      </c>
      <c r="N12" s="15"/>
    </row>
    <row r="13" spans="1:14" ht="19.5" hidden="1" outlineLevel="1" thickBot="1" x14ac:dyDescent="0.3">
      <c r="A13" s="89" t="s">
        <v>15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1"/>
    </row>
    <row r="14" spans="1:14" ht="15.75" hidden="1" outlineLevel="1" thickBot="1" x14ac:dyDescent="0.3">
      <c r="A14" s="92" t="s">
        <v>16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4"/>
    </row>
    <row r="15" spans="1:14" ht="15.75" hidden="1" outlineLevel="1" thickBot="1" x14ac:dyDescent="0.3">
      <c r="A15" s="25">
        <v>1</v>
      </c>
      <c r="B15" s="26" t="s">
        <v>17</v>
      </c>
      <c r="C15" s="27">
        <v>1976</v>
      </c>
      <c r="D15" s="28" t="s">
        <v>18</v>
      </c>
      <c r="E15" s="29"/>
      <c r="F15" s="29"/>
      <c r="G15" s="29"/>
      <c r="H15" s="29"/>
      <c r="I15" s="30">
        <v>7508</v>
      </c>
      <c r="J15" s="31"/>
      <c r="K15" s="31">
        <v>1</v>
      </c>
      <c r="L15" s="32">
        <v>23051</v>
      </c>
      <c r="M15" s="33"/>
      <c r="N15" s="34"/>
    </row>
    <row r="16" spans="1:14" ht="15.75" hidden="1" outlineLevel="1" thickBot="1" x14ac:dyDescent="0.3">
      <c r="A16" s="25">
        <v>2</v>
      </c>
      <c r="B16" s="35" t="s">
        <v>19</v>
      </c>
      <c r="C16" s="27">
        <v>1963</v>
      </c>
      <c r="D16" s="28" t="s">
        <v>20</v>
      </c>
      <c r="E16" s="29"/>
      <c r="F16" s="29"/>
      <c r="G16" s="29"/>
      <c r="H16" s="29"/>
      <c r="I16" s="30">
        <v>2600</v>
      </c>
      <c r="J16" s="31"/>
      <c r="K16" s="31">
        <v>1</v>
      </c>
      <c r="L16" s="32">
        <v>8311</v>
      </c>
      <c r="M16" s="33"/>
      <c r="N16" s="34"/>
    </row>
    <row r="17" spans="1:14" ht="30.75" hidden="1" outlineLevel="1" thickBot="1" x14ac:dyDescent="0.3">
      <c r="A17" s="25">
        <v>3</v>
      </c>
      <c r="B17" s="35" t="s">
        <v>21</v>
      </c>
      <c r="C17" s="27">
        <v>1962</v>
      </c>
      <c r="D17" s="28" t="s">
        <v>20</v>
      </c>
      <c r="E17" s="29"/>
      <c r="F17" s="29"/>
      <c r="G17" s="29"/>
      <c r="H17" s="29"/>
      <c r="I17" s="30"/>
      <c r="J17" s="31"/>
      <c r="K17" s="31"/>
      <c r="L17" s="32">
        <v>1500</v>
      </c>
      <c r="M17" s="33"/>
      <c r="N17" s="34"/>
    </row>
    <row r="18" spans="1:14" ht="32.25" hidden="1" customHeight="1" outlineLevel="1" x14ac:dyDescent="0.25">
      <c r="A18" s="25" t="s">
        <v>22</v>
      </c>
      <c r="B18" s="35" t="s">
        <v>23</v>
      </c>
      <c r="C18" s="27"/>
      <c r="D18" s="28"/>
      <c r="E18" s="29"/>
      <c r="F18" s="29"/>
      <c r="G18" s="29"/>
      <c r="H18" s="29"/>
      <c r="I18" s="30"/>
      <c r="J18" s="31"/>
      <c r="K18" s="31"/>
      <c r="L18" s="32">
        <v>4224</v>
      </c>
      <c r="M18" s="33"/>
      <c r="N18" s="34"/>
    </row>
    <row r="19" spans="1:14" ht="15.75" hidden="1" outlineLevel="1" thickBot="1" x14ac:dyDescent="0.3">
      <c r="A19" s="25">
        <v>4</v>
      </c>
      <c r="B19" s="35" t="s">
        <v>24</v>
      </c>
      <c r="C19" s="27">
        <v>1972</v>
      </c>
      <c r="D19" s="28" t="s">
        <v>18</v>
      </c>
      <c r="E19" s="29"/>
      <c r="F19" s="29"/>
      <c r="G19" s="29"/>
      <c r="H19" s="29"/>
      <c r="I19" s="30">
        <v>7522</v>
      </c>
      <c r="J19" s="31"/>
      <c r="K19" s="31">
        <v>1</v>
      </c>
      <c r="L19" s="32">
        <v>23073</v>
      </c>
      <c r="M19" s="33"/>
      <c r="N19" s="34"/>
    </row>
    <row r="20" spans="1:14" ht="15.75" hidden="1" outlineLevel="1" thickBot="1" x14ac:dyDescent="0.3">
      <c r="A20" s="25">
        <v>5</v>
      </c>
      <c r="B20" s="26" t="s">
        <v>25</v>
      </c>
      <c r="C20" s="27">
        <v>1974</v>
      </c>
      <c r="D20" s="28" t="s">
        <v>18</v>
      </c>
      <c r="E20" s="29"/>
      <c r="F20" s="29"/>
      <c r="G20" s="29"/>
      <c r="H20" s="29"/>
      <c r="I20" s="30">
        <v>6948</v>
      </c>
      <c r="J20" s="31"/>
      <c r="K20" s="31">
        <v>1</v>
      </c>
      <c r="L20" s="32">
        <v>19916</v>
      </c>
      <c r="M20" s="33"/>
      <c r="N20" s="34"/>
    </row>
    <row r="21" spans="1:14" ht="15.75" hidden="1" outlineLevel="1" thickBot="1" x14ac:dyDescent="0.3">
      <c r="A21" s="25">
        <v>6</v>
      </c>
      <c r="B21" s="26" t="s">
        <v>26</v>
      </c>
      <c r="C21" s="27">
        <v>1973</v>
      </c>
      <c r="D21" s="28" t="s">
        <v>18</v>
      </c>
      <c r="E21" s="29"/>
      <c r="F21" s="29"/>
      <c r="G21" s="29"/>
      <c r="H21" s="29"/>
      <c r="I21" s="30">
        <v>7308</v>
      </c>
      <c r="J21" s="36"/>
      <c r="K21" s="31">
        <v>1</v>
      </c>
      <c r="L21" s="32">
        <v>20899</v>
      </c>
      <c r="M21" s="33"/>
      <c r="N21" s="34"/>
    </row>
    <row r="22" spans="1:14" ht="15.75" hidden="1" outlineLevel="1" thickBot="1" x14ac:dyDescent="0.3">
      <c r="A22" s="25">
        <v>7</v>
      </c>
      <c r="B22" s="26" t="s">
        <v>27</v>
      </c>
      <c r="C22" s="27">
        <v>1966</v>
      </c>
      <c r="D22" s="28" t="s">
        <v>28</v>
      </c>
      <c r="E22" s="29"/>
      <c r="F22" s="29"/>
      <c r="G22" s="29"/>
      <c r="H22" s="29"/>
      <c r="I22" s="30">
        <f>950*2</f>
        <v>1900</v>
      </c>
      <c r="J22" s="31">
        <v>2011</v>
      </c>
      <c r="K22" s="31">
        <v>1</v>
      </c>
      <c r="L22" s="32">
        <v>6246.2</v>
      </c>
      <c r="M22" s="33"/>
      <c r="N22" s="34"/>
    </row>
    <row r="23" spans="1:14" ht="30.75" hidden="1" outlineLevel="1" thickBot="1" x14ac:dyDescent="0.3">
      <c r="A23" s="25">
        <v>8</v>
      </c>
      <c r="B23" s="35" t="s">
        <v>29</v>
      </c>
      <c r="C23" s="27">
        <v>1965</v>
      </c>
      <c r="D23" s="28" t="s">
        <v>20</v>
      </c>
      <c r="E23" s="29"/>
      <c r="F23" s="29"/>
      <c r="G23" s="29"/>
      <c r="H23" s="29"/>
      <c r="I23" s="30"/>
      <c r="J23" s="31">
        <v>2011</v>
      </c>
      <c r="K23" s="31"/>
      <c r="L23" s="32">
        <v>1500</v>
      </c>
      <c r="M23" s="33"/>
      <c r="N23" s="34"/>
    </row>
    <row r="24" spans="1:14" ht="15.75" hidden="1" outlineLevel="1" thickBot="1" x14ac:dyDescent="0.3">
      <c r="A24" s="37"/>
      <c r="B24" s="38" t="s">
        <v>30</v>
      </c>
      <c r="C24" s="38"/>
      <c r="D24" s="38"/>
      <c r="E24" s="39"/>
      <c r="F24" s="39"/>
      <c r="G24" s="39"/>
      <c r="H24" s="39"/>
      <c r="I24" s="40">
        <f>SUM(I15:I23)</f>
        <v>33786</v>
      </c>
      <c r="J24" s="41"/>
      <c r="K24" s="41">
        <v>6</v>
      </c>
      <c r="L24" s="42">
        <f>SUM(L15:L23)</f>
        <v>108720.2</v>
      </c>
      <c r="M24" s="33">
        <f>L24-'[1]Прил 3'!F22</f>
        <v>-1.1600000012549572E-2</v>
      </c>
      <c r="N24" s="33"/>
    </row>
    <row r="25" spans="1:14" ht="15.75" hidden="1" outlineLevel="1" thickBot="1" x14ac:dyDescent="0.3">
      <c r="A25" s="43"/>
      <c r="B25" s="44"/>
      <c r="C25" s="44"/>
      <c r="D25" s="44"/>
      <c r="E25" s="45"/>
      <c r="F25" s="45"/>
      <c r="G25" s="45"/>
      <c r="H25" s="45"/>
      <c r="I25" s="46"/>
      <c r="J25" s="47"/>
      <c r="K25" s="47"/>
      <c r="L25" s="48"/>
      <c r="M25" s="33"/>
      <c r="N25" s="33"/>
    </row>
    <row r="26" spans="1:14" ht="19.5" hidden="1" outlineLevel="1" thickBot="1" x14ac:dyDescent="0.3">
      <c r="A26" s="89" t="s">
        <v>31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1"/>
    </row>
    <row r="27" spans="1:14" ht="18.75" hidden="1" customHeight="1" outlineLevel="1" x14ac:dyDescent="0.25">
      <c r="A27" s="92" t="s">
        <v>32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4"/>
    </row>
    <row r="28" spans="1:14" ht="18.75" hidden="1" customHeight="1" outlineLevel="1" x14ac:dyDescent="0.25">
      <c r="A28" s="25">
        <v>1</v>
      </c>
      <c r="B28" s="35" t="s">
        <v>33</v>
      </c>
      <c r="C28" s="27">
        <v>1965</v>
      </c>
      <c r="D28" s="28" t="s">
        <v>20</v>
      </c>
      <c r="E28" s="29"/>
      <c r="F28" s="29"/>
      <c r="G28" s="29"/>
      <c r="H28" s="29"/>
      <c r="I28" s="30">
        <v>843</v>
      </c>
      <c r="J28" s="31">
        <v>2011</v>
      </c>
      <c r="K28" s="31">
        <v>1</v>
      </c>
      <c r="L28" s="49">
        <v>3002</v>
      </c>
    </row>
    <row r="29" spans="1:14" ht="30.75" hidden="1" outlineLevel="1" thickBot="1" x14ac:dyDescent="0.3">
      <c r="A29" s="25">
        <v>2</v>
      </c>
      <c r="B29" s="35" t="s">
        <v>34</v>
      </c>
      <c r="C29" s="27">
        <v>1962</v>
      </c>
      <c r="D29" s="28" t="s">
        <v>20</v>
      </c>
      <c r="E29" s="29"/>
      <c r="F29" s="29"/>
      <c r="G29" s="29"/>
      <c r="H29" s="29"/>
      <c r="I29" s="30">
        <v>1250</v>
      </c>
      <c r="J29" s="31"/>
      <c r="K29" s="31">
        <v>1</v>
      </c>
      <c r="L29" s="49">
        <v>1589</v>
      </c>
    </row>
    <row r="30" spans="1:14" ht="19.5" hidden="1" customHeight="1" outlineLevel="1" x14ac:dyDescent="0.25">
      <c r="A30" s="25">
        <v>3</v>
      </c>
      <c r="B30" s="26" t="s">
        <v>35</v>
      </c>
      <c r="C30" s="27">
        <v>1961</v>
      </c>
      <c r="D30" s="28" t="s">
        <v>18</v>
      </c>
      <c r="E30" s="29"/>
      <c r="F30" s="29"/>
      <c r="G30" s="29"/>
      <c r="H30" s="29"/>
      <c r="I30" s="30">
        <v>6985</v>
      </c>
      <c r="J30" s="31">
        <v>2011</v>
      </c>
      <c r="K30" s="31">
        <v>1</v>
      </c>
      <c r="L30" s="49">
        <f>19700.1-7300.1</f>
        <v>12399.999999999998</v>
      </c>
    </row>
    <row r="31" spans="1:14" ht="19.5" hidden="1" customHeight="1" outlineLevel="1" x14ac:dyDescent="0.25">
      <c r="A31" s="50">
        <v>4</v>
      </c>
      <c r="B31" s="51" t="s">
        <v>36</v>
      </c>
      <c r="C31" s="52">
        <v>1977</v>
      </c>
      <c r="D31" s="28" t="s">
        <v>18</v>
      </c>
      <c r="E31" s="53"/>
      <c r="F31" s="53"/>
      <c r="G31" s="53"/>
      <c r="H31" s="53"/>
      <c r="I31" s="54"/>
      <c r="J31" s="55">
        <v>2011</v>
      </c>
      <c r="K31" s="31"/>
      <c r="L31" s="56">
        <v>6369.6</v>
      </c>
    </row>
    <row r="32" spans="1:14" ht="19.5" hidden="1" customHeight="1" outlineLevel="1" x14ac:dyDescent="0.25">
      <c r="A32" s="50">
        <v>5</v>
      </c>
      <c r="B32" s="51" t="s">
        <v>37</v>
      </c>
      <c r="C32" s="52">
        <v>1978</v>
      </c>
      <c r="D32" s="28" t="s">
        <v>18</v>
      </c>
      <c r="E32" s="53"/>
      <c r="F32" s="53"/>
      <c r="G32" s="53"/>
      <c r="H32" s="53"/>
      <c r="I32" s="54"/>
      <c r="J32" s="55">
        <v>2012</v>
      </c>
      <c r="K32" s="31"/>
      <c r="L32" s="56">
        <v>6369.6</v>
      </c>
    </row>
    <row r="33" spans="1:13" ht="19.5" hidden="1" customHeight="1" outlineLevel="1" x14ac:dyDescent="0.25">
      <c r="A33" s="50">
        <v>6</v>
      </c>
      <c r="B33" s="26" t="s">
        <v>38</v>
      </c>
      <c r="C33" s="27">
        <v>1979</v>
      </c>
      <c r="D33" s="28" t="s">
        <v>18</v>
      </c>
      <c r="E33" s="29"/>
      <c r="F33" s="29"/>
      <c r="G33" s="29"/>
      <c r="H33" s="29"/>
      <c r="I33" s="30"/>
      <c r="J33" s="31">
        <v>2011</v>
      </c>
      <c r="K33" s="31"/>
      <c r="L33" s="56">
        <v>6369.6</v>
      </c>
    </row>
    <row r="34" spans="1:13" ht="21" hidden="1" customHeight="1" outlineLevel="1" thickBot="1" x14ac:dyDescent="0.3">
      <c r="A34" s="57"/>
      <c r="B34" s="58" t="s">
        <v>39</v>
      </c>
      <c r="C34" s="59"/>
      <c r="D34" s="60"/>
      <c r="E34" s="61"/>
      <c r="F34" s="61"/>
      <c r="G34" s="61"/>
      <c r="H34" s="61"/>
      <c r="I34" s="62">
        <f>SUM(I28:I33)</f>
        <v>9078</v>
      </c>
      <c r="J34" s="63"/>
      <c r="K34" s="41">
        <f>SUM(K28:K33)</f>
        <v>3</v>
      </c>
      <c r="L34" s="64">
        <f>SUM(L28:L33)</f>
        <v>36099.799999999996</v>
      </c>
      <c r="M34" s="24">
        <f>L34-'[1]Прил 3'!G22</f>
        <v>11808.733199999995</v>
      </c>
    </row>
    <row r="35" spans="1:13" ht="19.5" hidden="1" outlineLevel="1" thickBot="1" x14ac:dyDescent="0.3">
      <c r="A35" s="89" t="s">
        <v>40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1"/>
    </row>
    <row r="36" spans="1:13" ht="27" hidden="1" customHeight="1" outlineLevel="1" x14ac:dyDescent="0.25">
      <c r="A36" s="92" t="s">
        <v>16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4"/>
    </row>
    <row r="37" spans="1:13" ht="27" hidden="1" customHeight="1" outlineLevel="1" x14ac:dyDescent="0.25">
      <c r="A37" s="50">
        <v>1</v>
      </c>
      <c r="B37" s="51" t="s">
        <v>41</v>
      </c>
      <c r="C37" s="52">
        <v>1977</v>
      </c>
      <c r="D37" s="28" t="s">
        <v>18</v>
      </c>
      <c r="E37" s="53"/>
      <c r="F37" s="53"/>
      <c r="G37" s="53"/>
      <c r="H37" s="53"/>
      <c r="I37" s="54">
        <v>6439</v>
      </c>
      <c r="J37" s="55">
        <v>2011</v>
      </c>
      <c r="K37" s="31">
        <v>1</v>
      </c>
      <c r="L37" s="56">
        <v>5735</v>
      </c>
    </row>
    <row r="38" spans="1:13" ht="27" hidden="1" customHeight="1" outlineLevel="1" x14ac:dyDescent="0.25">
      <c r="A38" s="50">
        <v>2</v>
      </c>
      <c r="B38" s="51" t="s">
        <v>42</v>
      </c>
      <c r="C38" s="52">
        <v>1978</v>
      </c>
      <c r="D38" s="28" t="s">
        <v>18</v>
      </c>
      <c r="E38" s="53"/>
      <c r="F38" s="53"/>
      <c r="G38" s="53"/>
      <c r="H38" s="53"/>
      <c r="I38" s="54">
        <v>7031</v>
      </c>
      <c r="J38" s="55">
        <v>2012</v>
      </c>
      <c r="K38" s="31">
        <v>1</v>
      </c>
      <c r="L38" s="56">
        <v>5735</v>
      </c>
    </row>
    <row r="39" spans="1:13" ht="18.75" hidden="1" customHeight="1" outlineLevel="1" x14ac:dyDescent="0.25">
      <c r="A39" s="25">
        <v>3</v>
      </c>
      <c r="B39" s="26" t="s">
        <v>43</v>
      </c>
      <c r="C39" s="27">
        <v>1979</v>
      </c>
      <c r="D39" s="28" t="s">
        <v>18</v>
      </c>
      <c r="E39" s="29"/>
      <c r="F39" s="29"/>
      <c r="G39" s="29"/>
      <c r="H39" s="29"/>
      <c r="I39" s="30">
        <v>7262</v>
      </c>
      <c r="J39" s="31">
        <v>2011</v>
      </c>
      <c r="K39" s="31">
        <v>1</v>
      </c>
      <c r="L39" s="49">
        <v>5596.2</v>
      </c>
    </row>
    <row r="40" spans="1:13" ht="18.75" hidden="1" customHeight="1" outlineLevel="1" x14ac:dyDescent="0.25">
      <c r="A40" s="50">
        <v>4</v>
      </c>
      <c r="B40" s="51" t="s">
        <v>44</v>
      </c>
      <c r="C40" s="27">
        <v>1952</v>
      </c>
      <c r="D40" s="65" t="s">
        <v>45</v>
      </c>
      <c r="E40" s="53"/>
      <c r="F40" s="53"/>
      <c r="G40" s="53"/>
      <c r="H40" s="53"/>
      <c r="I40" s="54">
        <v>5194</v>
      </c>
      <c r="J40" s="55"/>
      <c r="K40" s="55">
        <v>1</v>
      </c>
      <c r="L40" s="56">
        <v>19705.2</v>
      </c>
    </row>
    <row r="41" spans="1:13" ht="21.75" hidden="1" customHeight="1" outlineLevel="1" thickBot="1" x14ac:dyDescent="0.3">
      <c r="A41" s="66"/>
      <c r="B41" s="58" t="s">
        <v>46</v>
      </c>
      <c r="C41" s="58"/>
      <c r="D41" s="58"/>
      <c r="E41" s="67"/>
      <c r="F41" s="67"/>
      <c r="G41" s="67"/>
      <c r="H41" s="67"/>
      <c r="I41" s="68">
        <f>SUM(I37:I40)</f>
        <v>25926</v>
      </c>
      <c r="J41" s="69"/>
      <c r="K41" s="69">
        <f>SUM(K37:K40)</f>
        <v>4</v>
      </c>
      <c r="L41" s="64">
        <f>SUM(L37:L40)</f>
        <v>36771.4</v>
      </c>
      <c r="M41" s="24">
        <f>L41-'[1]Прил 3'!H22</f>
        <v>14236.6878</v>
      </c>
    </row>
    <row r="42" spans="1:13" ht="18.75" hidden="1" customHeight="1" outlineLevel="1" collapsed="1" x14ac:dyDescent="0.25">
      <c r="A42" s="89" t="s">
        <v>47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1"/>
    </row>
    <row r="43" spans="1:13" ht="18.75" hidden="1" customHeight="1" outlineLevel="1" x14ac:dyDescent="0.25">
      <c r="A43" s="92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4"/>
    </row>
    <row r="44" spans="1:13" ht="26.25" hidden="1" customHeight="1" outlineLevel="1" x14ac:dyDescent="0.25">
      <c r="A44" s="50">
        <v>1</v>
      </c>
      <c r="B44" s="51"/>
      <c r="C44" s="52"/>
      <c r="D44" s="28"/>
      <c r="E44" s="53"/>
      <c r="F44" s="53"/>
      <c r="G44" s="53"/>
      <c r="H44" s="53"/>
      <c r="I44" s="54"/>
      <c r="J44" s="55"/>
      <c r="K44" s="31"/>
      <c r="L44" s="56"/>
    </row>
    <row r="45" spans="1:13" ht="25.5" hidden="1" customHeight="1" outlineLevel="1" thickBot="1" x14ac:dyDescent="0.3">
      <c r="A45" s="66"/>
      <c r="B45" s="58" t="s">
        <v>48</v>
      </c>
      <c r="C45" s="58"/>
      <c r="D45" s="58"/>
      <c r="E45" s="67"/>
      <c r="F45" s="67"/>
      <c r="G45" s="67"/>
      <c r="H45" s="67"/>
      <c r="I45" s="68"/>
      <c r="J45" s="69"/>
      <c r="K45" s="69"/>
      <c r="L45" s="70"/>
    </row>
    <row r="46" spans="1:13" ht="18.75" customHeight="1" collapsed="1" x14ac:dyDescent="0.25">
      <c r="A46" s="89" t="s">
        <v>49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1"/>
    </row>
    <row r="47" spans="1:13" ht="18.75" customHeight="1" x14ac:dyDescent="0.25">
      <c r="A47" s="71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3"/>
    </row>
    <row r="48" spans="1:13" ht="25.5" hidden="1" customHeight="1" outlineLevel="1" x14ac:dyDescent="0.25">
      <c r="A48" s="50">
        <v>1</v>
      </c>
      <c r="B48" s="51" t="s">
        <v>50</v>
      </c>
      <c r="C48" s="52">
        <v>1952</v>
      </c>
      <c r="D48" s="28" t="s">
        <v>51</v>
      </c>
      <c r="E48" s="53"/>
      <c r="F48" s="53"/>
      <c r="G48" s="53"/>
      <c r="H48" s="53"/>
      <c r="I48" s="54">
        <v>5194</v>
      </c>
      <c r="J48" s="55"/>
      <c r="K48" s="31">
        <v>1</v>
      </c>
      <c r="L48" s="56">
        <v>19586.8</v>
      </c>
    </row>
    <row r="49" spans="1:12" ht="23.25" customHeight="1" collapsed="1" thickBot="1" x14ac:dyDescent="0.3">
      <c r="A49" s="66"/>
      <c r="B49" s="58" t="s">
        <v>52</v>
      </c>
      <c r="C49" s="58"/>
      <c r="D49" s="58"/>
      <c r="E49" s="67"/>
      <c r="F49" s="67"/>
      <c r="G49" s="67"/>
      <c r="H49" s="67"/>
      <c r="I49" s="68"/>
      <c r="J49" s="69"/>
      <c r="K49" s="69"/>
      <c r="L49" s="70"/>
    </row>
    <row r="50" spans="1:12" ht="18.75" customHeight="1" x14ac:dyDescent="0.25">
      <c r="A50" s="89" t="s">
        <v>53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1"/>
    </row>
    <row r="51" spans="1:12" ht="18" customHeight="1" x14ac:dyDescent="0.25">
      <c r="A51" s="71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3"/>
    </row>
    <row r="52" spans="1:12" ht="18.75" hidden="1" customHeight="1" x14ac:dyDescent="0.25">
      <c r="A52" s="50">
        <v>1</v>
      </c>
      <c r="B52" s="51" t="s">
        <v>60</v>
      </c>
      <c r="C52" s="52"/>
      <c r="D52" s="28"/>
      <c r="E52" s="53"/>
      <c r="F52" s="53"/>
      <c r="G52" s="53"/>
      <c r="H52" s="53"/>
      <c r="I52" s="74">
        <v>3556</v>
      </c>
      <c r="J52" s="75"/>
      <c r="K52" s="76">
        <v>1</v>
      </c>
      <c r="L52" s="56">
        <f>[2]Прил.5!M34</f>
        <v>0</v>
      </c>
    </row>
    <row r="53" spans="1:12" ht="18.75" hidden="1" customHeight="1" x14ac:dyDescent="0.25">
      <c r="A53" s="50">
        <v>2</v>
      </c>
      <c r="B53" s="51" t="s">
        <v>61</v>
      </c>
      <c r="C53" s="52"/>
      <c r="D53" s="65"/>
      <c r="E53" s="53"/>
      <c r="F53" s="53"/>
      <c r="G53" s="53"/>
      <c r="H53" s="53"/>
      <c r="I53" s="74">
        <v>6842</v>
      </c>
      <c r="J53" s="75"/>
      <c r="K53" s="75">
        <v>1</v>
      </c>
      <c r="L53" s="56"/>
    </row>
    <row r="54" spans="1:12" ht="18.75" customHeight="1" x14ac:dyDescent="0.25">
      <c r="A54" s="50">
        <v>1</v>
      </c>
      <c r="B54" s="51" t="s">
        <v>62</v>
      </c>
      <c r="C54" s="52"/>
      <c r="D54" s="65"/>
      <c r="E54" s="53"/>
      <c r="F54" s="53"/>
      <c r="G54" s="53"/>
      <c r="H54" s="53"/>
      <c r="I54" s="80">
        <v>3556</v>
      </c>
      <c r="J54" s="75"/>
      <c r="K54" s="81">
        <v>1</v>
      </c>
      <c r="L54" s="56">
        <v>6255</v>
      </c>
    </row>
    <row r="55" spans="1:12" ht="18.75" customHeight="1" x14ac:dyDescent="0.25">
      <c r="A55" s="50">
        <v>2</v>
      </c>
      <c r="B55" s="51" t="s">
        <v>61</v>
      </c>
      <c r="C55" s="52"/>
      <c r="D55" s="65"/>
      <c r="E55" s="53"/>
      <c r="F55" s="53"/>
      <c r="G55" s="53"/>
      <c r="H55" s="53"/>
      <c r="I55" s="80">
        <v>6842</v>
      </c>
      <c r="J55" s="75"/>
      <c r="K55" s="81">
        <v>1</v>
      </c>
      <c r="L55" s="56">
        <v>14337.2</v>
      </c>
    </row>
    <row r="56" spans="1:12" ht="20.25" customHeight="1" thickBot="1" x14ac:dyDescent="0.3">
      <c r="A56" s="66"/>
      <c r="B56" s="58" t="s">
        <v>54</v>
      </c>
      <c r="C56" s="58"/>
      <c r="D56" s="58"/>
      <c r="E56" s="67"/>
      <c r="F56" s="67"/>
      <c r="G56" s="67"/>
      <c r="H56" s="67"/>
      <c r="I56" s="68">
        <f>3556+6842</f>
        <v>10398</v>
      </c>
      <c r="J56" s="79"/>
      <c r="K56" s="69">
        <v>2</v>
      </c>
      <c r="L56" s="70">
        <v>20592.2</v>
      </c>
    </row>
    <row r="57" spans="1:12" ht="18.75" customHeight="1" x14ac:dyDescent="0.25">
      <c r="A57" s="89" t="s">
        <v>55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1"/>
    </row>
    <row r="58" spans="1:12" ht="18.75" customHeight="1" x14ac:dyDescent="0.25">
      <c r="A58" s="71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3"/>
    </row>
    <row r="59" spans="1:12" ht="22.5" customHeight="1" thickBot="1" x14ac:dyDescent="0.3">
      <c r="A59" s="66"/>
      <c r="B59" s="58" t="s">
        <v>56</v>
      </c>
      <c r="C59" s="58"/>
      <c r="D59" s="58"/>
      <c r="E59" s="67"/>
      <c r="F59" s="67"/>
      <c r="G59" s="67"/>
      <c r="H59" s="67"/>
      <c r="I59" s="68">
        <v>6664</v>
      </c>
      <c r="J59" s="69"/>
      <c r="K59" s="69">
        <v>1</v>
      </c>
      <c r="L59" s="70">
        <f>[2]Прил.5!O34</f>
        <v>20592.199999999997</v>
      </c>
    </row>
    <row r="60" spans="1:12" ht="18.75" customHeight="1" x14ac:dyDescent="0.25">
      <c r="A60" s="89" t="s">
        <v>57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1"/>
    </row>
    <row r="61" spans="1:12" ht="18.75" customHeight="1" x14ac:dyDescent="0.25">
      <c r="A61" s="71"/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3"/>
    </row>
    <row r="62" spans="1:12" ht="25.5" customHeight="1" thickBot="1" x14ac:dyDescent="0.3">
      <c r="A62" s="66"/>
      <c r="B62" s="58" t="s">
        <v>58</v>
      </c>
      <c r="C62" s="58"/>
      <c r="D62" s="58"/>
      <c r="E62" s="67"/>
      <c r="F62" s="67"/>
      <c r="G62" s="67"/>
      <c r="H62" s="67"/>
      <c r="I62" s="68">
        <v>14307</v>
      </c>
      <c r="J62" s="69"/>
      <c r="K62" s="69">
        <v>2</v>
      </c>
      <c r="L62" s="70">
        <f>[2]Прил.5!P34</f>
        <v>42375.9</v>
      </c>
    </row>
    <row r="63" spans="1:12" ht="18.75" customHeight="1" x14ac:dyDescent="0.25">
      <c r="B63" s="77"/>
    </row>
    <row r="64" spans="1:12" x14ac:dyDescent="0.25">
      <c r="B64" s="77"/>
    </row>
    <row r="65" spans="2:2" x14ac:dyDescent="0.25">
      <c r="B65" s="77"/>
    </row>
    <row r="66" spans="2:2" x14ac:dyDescent="0.25">
      <c r="B66" s="77"/>
    </row>
    <row r="67" spans="2:2" x14ac:dyDescent="0.25">
      <c r="B67" s="77"/>
    </row>
    <row r="68" spans="2:2" x14ac:dyDescent="0.25">
      <c r="B68" s="77"/>
    </row>
    <row r="69" spans="2:2" x14ac:dyDescent="0.25">
      <c r="B69" s="77"/>
    </row>
    <row r="70" spans="2:2" x14ac:dyDescent="0.25">
      <c r="B70" s="77"/>
    </row>
    <row r="71" spans="2:2" x14ac:dyDescent="0.25">
      <c r="B71" s="77"/>
    </row>
    <row r="72" spans="2:2" x14ac:dyDescent="0.25">
      <c r="B72" s="77"/>
    </row>
    <row r="73" spans="2:2" x14ac:dyDescent="0.25">
      <c r="B73" s="77"/>
    </row>
    <row r="74" spans="2:2" x14ac:dyDescent="0.25">
      <c r="B74" s="77"/>
    </row>
    <row r="75" spans="2:2" x14ac:dyDescent="0.25">
      <c r="B75" s="77"/>
    </row>
    <row r="76" spans="2:2" x14ac:dyDescent="0.25">
      <c r="B76" s="77"/>
    </row>
    <row r="77" spans="2:2" x14ac:dyDescent="0.25">
      <c r="B77" s="77"/>
    </row>
    <row r="78" spans="2:2" x14ac:dyDescent="0.25">
      <c r="B78" s="77"/>
    </row>
    <row r="79" spans="2:2" x14ac:dyDescent="0.25">
      <c r="B79" s="77"/>
    </row>
    <row r="80" spans="2:2" x14ac:dyDescent="0.25">
      <c r="B80" s="77"/>
    </row>
    <row r="81" spans="2:2" x14ac:dyDescent="0.25">
      <c r="B81" s="77"/>
    </row>
    <row r="82" spans="2:2" x14ac:dyDescent="0.25">
      <c r="B82" s="77"/>
    </row>
    <row r="83" spans="2:2" x14ac:dyDescent="0.25">
      <c r="B83" s="77"/>
    </row>
    <row r="84" spans="2:2" x14ac:dyDescent="0.25">
      <c r="B84" s="77"/>
    </row>
    <row r="85" spans="2:2" x14ac:dyDescent="0.25">
      <c r="B85" s="77"/>
    </row>
    <row r="86" spans="2:2" x14ac:dyDescent="0.25">
      <c r="B86" s="77"/>
    </row>
    <row r="87" spans="2:2" x14ac:dyDescent="0.25">
      <c r="B87" s="77"/>
    </row>
    <row r="88" spans="2:2" x14ac:dyDescent="0.25">
      <c r="B88" s="77"/>
    </row>
    <row r="89" spans="2:2" x14ac:dyDescent="0.25">
      <c r="B89" s="77"/>
    </row>
    <row r="90" spans="2:2" x14ac:dyDescent="0.25">
      <c r="B90" s="77"/>
    </row>
    <row r="91" spans="2:2" x14ac:dyDescent="0.25">
      <c r="B91" s="77"/>
    </row>
    <row r="92" spans="2:2" x14ac:dyDescent="0.25">
      <c r="B92" s="77"/>
    </row>
    <row r="93" spans="2:2" x14ac:dyDescent="0.25">
      <c r="B93" s="77"/>
    </row>
    <row r="94" spans="2:2" x14ac:dyDescent="0.25">
      <c r="B94" s="77"/>
    </row>
    <row r="95" spans="2:2" x14ac:dyDescent="0.25">
      <c r="B95" s="77"/>
    </row>
    <row r="96" spans="2:2" x14ac:dyDescent="0.25">
      <c r="B96" s="77"/>
    </row>
    <row r="97" spans="2:2" x14ac:dyDescent="0.25">
      <c r="B97" s="77"/>
    </row>
    <row r="98" spans="2:2" x14ac:dyDescent="0.25">
      <c r="B98" s="77"/>
    </row>
    <row r="99" spans="2:2" x14ac:dyDescent="0.25">
      <c r="B99" s="77"/>
    </row>
    <row r="100" spans="2:2" x14ac:dyDescent="0.25">
      <c r="B100" s="77"/>
    </row>
    <row r="101" spans="2:2" x14ac:dyDescent="0.25">
      <c r="B101" s="77"/>
    </row>
    <row r="102" spans="2:2" x14ac:dyDescent="0.25">
      <c r="B102" s="77"/>
    </row>
    <row r="103" spans="2:2" x14ac:dyDescent="0.25">
      <c r="B103" s="77"/>
    </row>
  </sheetData>
  <mergeCells count="21">
    <mergeCell ref="A60:L60"/>
    <mergeCell ref="A13:L13"/>
    <mergeCell ref="A14:L14"/>
    <mergeCell ref="A26:L26"/>
    <mergeCell ref="A27:L27"/>
    <mergeCell ref="A35:L35"/>
    <mergeCell ref="A36:L36"/>
    <mergeCell ref="A42:L42"/>
    <mergeCell ref="A43:L43"/>
    <mergeCell ref="A46:L46"/>
    <mergeCell ref="A50:L50"/>
    <mergeCell ref="A57:L57"/>
    <mergeCell ref="A7:L7"/>
    <mergeCell ref="A8:A9"/>
    <mergeCell ref="B8:B9"/>
    <mergeCell ref="C8:C9"/>
    <mergeCell ref="D8:D9"/>
    <mergeCell ref="I8:I9"/>
    <mergeCell ref="J8:J9"/>
    <mergeCell ref="K8:K9"/>
    <mergeCell ref="L8:L9"/>
  </mergeCells>
  <pageMargins left="0.69" right="0.15748031496062992" top="0.56999999999999995" bottom="0.23622047244094491" header="0.55118110236220474" footer="0.19685039370078741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раздел 4</vt:lpstr>
      <vt:lpstr>'Прил 4 раздел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Мандрикова Лариса Юрьевна</cp:lastModifiedBy>
  <cp:lastPrinted>2018-06-07T04:38:08Z</cp:lastPrinted>
  <dcterms:created xsi:type="dcterms:W3CDTF">2018-02-08T11:22:53Z</dcterms:created>
  <dcterms:modified xsi:type="dcterms:W3CDTF">2018-11-23T05:16:10Z</dcterms:modified>
</cp:coreProperties>
</file>